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1\tabulky a grafy 2021_FINAL\FINAL\"/>
    </mc:Choice>
  </mc:AlternateContent>
  <bookViews>
    <workbookView xWindow="30" yWindow="6120" windowWidth="24525" windowHeight="6990"/>
  </bookViews>
  <sheets>
    <sheet name="dluh PBOP" sheetId="2" r:id="rId1"/>
  </sheets>
  <definedNames>
    <definedName name="_xlnm.Print_Area" localSheetId="0">'dluh PBOP'!$A$1:$N$17</definedName>
  </definedNames>
  <calcPr calcId="162913"/>
</workbook>
</file>

<file path=xl/calcChain.xml><?xml version="1.0" encoding="utf-8"?>
<calcChain xmlns="http://schemas.openxmlformats.org/spreadsheetml/2006/main">
  <c r="M14" i="2" l="1"/>
  <c r="M12" i="2"/>
  <c r="M10" i="2"/>
  <c r="M8" i="2"/>
  <c r="L14" i="2"/>
  <c r="L12" i="2"/>
  <c r="L10" i="2"/>
  <c r="L8" i="2"/>
  <c r="D14" i="2" l="1"/>
  <c r="C14" i="2"/>
  <c r="B14" i="2"/>
</calcChain>
</file>

<file path=xl/sharedStrings.xml><?xml version="1.0" encoding="utf-8"?>
<sst xmlns="http://schemas.openxmlformats.org/spreadsheetml/2006/main" count="12" uniqueCount="12">
  <si>
    <t>Ukazatel</t>
  </si>
  <si>
    <t>Celkem</t>
  </si>
  <si>
    <t>Úvěry</t>
  </si>
  <si>
    <t>Komunální dluhopisy</t>
  </si>
  <si>
    <t>Přijaté návratné fin. výpomoci a ost. dluhy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</si>
  <si>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</si>
  <si>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</si>
  <si>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(v mld. Kč)</t>
  </si>
  <si>
    <t>tabulka č. 3</t>
  </si>
  <si>
    <t>Údaje o dluhu hl. m. Prahy, Brna, Ostravy a Plzně v letech 2012 - 2021</t>
  </si>
  <si>
    <t>% změna 2021/2012</t>
  </si>
  <si>
    <t>% změna 2021/2020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</si>
</sst>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6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/>
    <xf numFmtId="0" fontId="5" fillId="0" borderId="2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2" xfId="0" applyFont="1" applyBorder="1"/>
    <xf numFmtId="0" fontId="7" fillId="0" borderId="5" xfId="0" applyFont="1" applyBorder="1"/>
    <xf numFmtId="2" fontId="7" fillId="0" borderId="1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/>
    <xf numFmtId="166" fontId="2" fillId="0" borderId="2" xfId="0" applyNumberFormat="1" applyFont="1" applyBorder="1"/>
    <xf numFmtId="166" fontId="2" fillId="0" borderId="1" xfId="0" applyNumberFormat="1" applyFont="1" applyBorder="1" applyAlignment="1">
      <alignment vertical="center"/>
    </xf>
    <xf numFmtId="166" fontId="7" fillId="0" borderId="7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0" fillId="0" borderId="0" xfId="0" applyAlignment="1"/>
    <xf numFmtId="0" fontId="9" fillId="0" borderId="6" xfId="0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P9" sqref="P9"/>
    </sheetView>
  </sheetViews>
  <sheetFormatPr defaultRowHeight="14.25" x14ac:dyDescent="0.2"/>
  <cols>
    <col min="1" max="1" width="44" style="1" customWidth="1"/>
    <col min="2" max="3" width="5.5703125" style="1" bestFit="1" customWidth="1"/>
    <col min="4" max="11" width="5.5703125" style="1" customWidth="1"/>
    <col min="12" max="13" width="10.7109375" style="1" bestFit="1" customWidth="1"/>
    <col min="14" max="16384" width="9.140625" style="1"/>
  </cols>
  <sheetData>
    <row r="1" spans="1:22" x14ac:dyDescent="0.2">
      <c r="M1" s="24" t="s">
        <v>8</v>
      </c>
    </row>
    <row r="2" spans="1:22" s="7" customFormat="1" ht="18" x14ac:dyDescent="0.2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1:22" ht="15" x14ac:dyDescent="0.25">
      <c r="A3" s="2"/>
    </row>
    <row r="4" spans="1:22" ht="15" x14ac:dyDescent="0.25">
      <c r="A4" s="2"/>
    </row>
    <row r="5" spans="1:22" ht="15" thickBot="1" x14ac:dyDescent="0.25">
      <c r="B5" s="27" t="s">
        <v>7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22" ht="40.5" customHeight="1" thickBot="1" x14ac:dyDescent="0.25">
      <c r="A6" s="3" t="s">
        <v>0</v>
      </c>
      <c r="B6" s="10">
        <v>2012</v>
      </c>
      <c r="C6" s="10">
        <v>2013</v>
      </c>
      <c r="D6" s="11">
        <v>2014</v>
      </c>
      <c r="E6" s="11">
        <v>2015</v>
      </c>
      <c r="F6" s="11">
        <v>2016</v>
      </c>
      <c r="G6" s="11">
        <v>2017</v>
      </c>
      <c r="H6" s="11">
        <v>2018</v>
      </c>
      <c r="I6" s="11">
        <v>2019</v>
      </c>
      <c r="J6" s="11">
        <v>2020</v>
      </c>
      <c r="K6" s="11">
        <v>2021</v>
      </c>
      <c r="L6" s="19" t="s">
        <v>10</v>
      </c>
      <c r="M6" s="19" t="s">
        <v>11</v>
      </c>
    </row>
    <row r="7" spans="1:22" ht="18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16"/>
      <c r="M7" s="5"/>
    </row>
    <row r="8" spans="1:22" ht="18" customHeight="1" x14ac:dyDescent="0.25">
      <c r="A8" s="13" t="s">
        <v>2</v>
      </c>
      <c r="B8" s="12">
        <v>31.9</v>
      </c>
      <c r="C8" s="12">
        <v>33.9</v>
      </c>
      <c r="D8" s="12">
        <v>32.700000000000003</v>
      </c>
      <c r="E8" s="12">
        <v>31.5</v>
      </c>
      <c r="F8" s="12">
        <v>21.2</v>
      </c>
      <c r="G8" s="12">
        <v>19.399999999999999</v>
      </c>
      <c r="H8" s="12">
        <v>17.7</v>
      </c>
      <c r="I8" s="12">
        <v>16.100000000000001</v>
      </c>
      <c r="J8" s="12">
        <v>15.2</v>
      </c>
      <c r="K8" s="12">
        <v>14.9</v>
      </c>
      <c r="L8" s="20">
        <f>(K8/B8)-1</f>
        <v>-0.53291536050156729</v>
      </c>
      <c r="M8" s="21">
        <f>(K8/J8)-1</f>
        <v>-1.9736842105263053E-2</v>
      </c>
    </row>
    <row r="9" spans="1:22" ht="18" customHeight="1" x14ac:dyDescent="0.25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17"/>
      <c r="M9" s="5"/>
    </row>
    <row r="10" spans="1:22" ht="18" customHeight="1" x14ac:dyDescent="0.25">
      <c r="A10" s="13" t="s">
        <v>3</v>
      </c>
      <c r="B10" s="12">
        <v>11.8</v>
      </c>
      <c r="C10" s="12">
        <v>13</v>
      </c>
      <c r="D10" s="12">
        <v>10.5</v>
      </c>
      <c r="E10" s="12">
        <v>10.4</v>
      </c>
      <c r="F10" s="12">
        <v>10.4</v>
      </c>
      <c r="G10" s="12">
        <v>10.1</v>
      </c>
      <c r="H10" s="12">
        <v>10.1</v>
      </c>
      <c r="I10" s="12">
        <v>10.1</v>
      </c>
      <c r="J10" s="12">
        <v>10.199999999999999</v>
      </c>
      <c r="K10" s="12">
        <v>5</v>
      </c>
      <c r="L10" s="20">
        <f>(K10/B10)-1</f>
        <v>-0.57627118644067798</v>
      </c>
      <c r="M10" s="21">
        <f>(K10/J10)-1</f>
        <v>-0.50980392156862742</v>
      </c>
    </row>
    <row r="11" spans="1:22" ht="18" customHeight="1" x14ac:dyDescent="0.25">
      <c r="A11" s="13"/>
      <c r="B11" s="5"/>
      <c r="C11" s="5"/>
      <c r="D11" s="5"/>
      <c r="E11" s="5"/>
      <c r="F11" s="5"/>
      <c r="G11" s="5"/>
      <c r="H11" s="5"/>
      <c r="I11" s="5"/>
      <c r="J11" s="5"/>
      <c r="K11" s="5"/>
      <c r="L11" s="17"/>
      <c r="M11" s="5"/>
    </row>
    <row r="12" spans="1:22" ht="18" customHeight="1" x14ac:dyDescent="0.25">
      <c r="A12" s="13" t="s">
        <v>4</v>
      </c>
      <c r="B12" s="12">
        <v>1.8</v>
      </c>
      <c r="C12" s="12">
        <v>2.2999999999999998</v>
      </c>
      <c r="D12" s="12">
        <v>2.1</v>
      </c>
      <c r="E12" s="12">
        <v>1.9</v>
      </c>
      <c r="F12" s="12">
        <v>1.7</v>
      </c>
      <c r="G12" s="12">
        <v>1.6</v>
      </c>
      <c r="H12" s="12">
        <v>1.9</v>
      </c>
      <c r="I12" s="12">
        <v>2.4</v>
      </c>
      <c r="J12" s="12">
        <v>2.4</v>
      </c>
      <c r="K12" s="12">
        <v>2.6</v>
      </c>
      <c r="L12" s="20">
        <f>(K12/B12)-1</f>
        <v>0.44444444444444442</v>
      </c>
      <c r="M12" s="21">
        <f>(K12/J12)-1</f>
        <v>8.3333333333333481E-2</v>
      </c>
    </row>
    <row r="13" spans="1:22" ht="18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8"/>
      <c r="M13" s="5"/>
    </row>
    <row r="14" spans="1:22" s="8" customFormat="1" ht="31.5" customHeight="1" thickBot="1" x14ac:dyDescent="0.25">
      <c r="A14" s="6" t="s">
        <v>1</v>
      </c>
      <c r="B14" s="14">
        <f t="shared" ref="B14:C14" si="0">SUM(B8:B12)</f>
        <v>45.5</v>
      </c>
      <c r="C14" s="15">
        <f t="shared" si="0"/>
        <v>49.199999999999996</v>
      </c>
      <c r="D14" s="15">
        <f>SUM(D8:D12)</f>
        <v>45.300000000000004</v>
      </c>
      <c r="E14" s="15">
        <v>43.8</v>
      </c>
      <c r="F14" s="15">
        <v>33.299999999999997</v>
      </c>
      <c r="G14" s="15">
        <v>31.1</v>
      </c>
      <c r="H14" s="15">
        <v>29.7</v>
      </c>
      <c r="I14" s="15">
        <v>28.6</v>
      </c>
      <c r="J14" s="15">
        <v>27.8</v>
      </c>
      <c r="K14" s="15">
        <v>22.5</v>
      </c>
      <c r="L14" s="23">
        <f>(K14/B14)-1</f>
        <v>-0.50549450549450547</v>
      </c>
      <c r="M14" s="22">
        <f>(K14/J14)-1</f>
        <v>-0.19064748201438853</v>
      </c>
    </row>
    <row r="16" spans="1:22" x14ac:dyDescent="0.2">
      <c r="A16" s="9" t="s">
        <v>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x14ac:dyDescent="0.2">
      <c r="A17" s="9" t="s">
        <v>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</sheetData>
  <mergeCells count="2">
    <mergeCell ref="B5:M5"/>
    <mergeCell ref="A2:M2"/>
  </mergeCells>
  <phoneticPr fontId="0" type="noConversion"/>
  <printOptions horizontalCentered="1"/>
  <pageMargins left="0.19685039370078741" right="0.19685039370078741" top="1.496062992125984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PBOP</vt:lpstr>
      <vt:lpstr>'dluh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2022-03-23T08:13:00Z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